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Barbara_ Kamniti most\Kamniti most\JN\"/>
    </mc:Choice>
  </mc:AlternateContent>
  <bookViews>
    <workbookView xWindow="-120" yWindow="-120" windowWidth="29040" windowHeight="17640"/>
  </bookViews>
  <sheets>
    <sheet name="List1" sheetId="1" r:id="rId1"/>
    <sheet name="List2" sheetId="2" r:id="rId2"/>
    <sheet name="List3" sheetId="3" r:id="rId3"/>
  </sheets>
  <calcPr calcId="162913"/>
</workbook>
</file>

<file path=xl/calcChain.xml><?xml version="1.0" encoding="utf-8"?>
<calcChain xmlns="http://schemas.openxmlformats.org/spreadsheetml/2006/main">
  <c r="F10" i="1" l="1"/>
  <c r="F12" i="1"/>
  <c r="F14" i="1"/>
  <c r="F16" i="1"/>
  <c r="F18" i="1"/>
  <c r="F20" i="1"/>
  <c r="F26" i="1"/>
  <c r="F28" i="1"/>
  <c r="F30" i="1"/>
  <c r="F32" i="1"/>
  <c r="F34" i="1"/>
  <c r="F36" i="1"/>
  <c r="F41" i="1"/>
  <c r="F43" i="1"/>
  <c r="F45" i="1"/>
  <c r="F47" i="1"/>
  <c r="F49" i="1"/>
  <c r="F51" i="1"/>
  <c r="F56" i="1"/>
  <c r="F58" i="1"/>
  <c r="F60" i="1"/>
  <c r="F62" i="1"/>
  <c r="F64" i="1"/>
  <c r="F66" i="1" l="1"/>
  <c r="F67" i="1" s="1"/>
  <c r="F68" i="1" s="1"/>
</calcChain>
</file>

<file path=xl/sharedStrings.xml><?xml version="1.0" encoding="utf-8"?>
<sst xmlns="http://schemas.openxmlformats.org/spreadsheetml/2006/main" count="85" uniqueCount="49">
  <si>
    <t>m.e.</t>
  </si>
  <si>
    <t xml:space="preserve">količina </t>
  </si>
  <si>
    <t xml:space="preserve">cena na enoto </t>
  </si>
  <si>
    <t>cena skupaj</t>
  </si>
  <si>
    <t>1.</t>
  </si>
  <si>
    <t>2.</t>
  </si>
  <si>
    <t>Skupaj brez DDV:</t>
  </si>
  <si>
    <t>skupaj:</t>
  </si>
  <si>
    <t>3.</t>
  </si>
  <si>
    <t>4.</t>
  </si>
  <si>
    <t>5.</t>
  </si>
  <si>
    <t>6.</t>
  </si>
  <si>
    <t>22% DDV:</t>
  </si>
  <si>
    <t>m2</t>
  </si>
  <si>
    <t>m</t>
  </si>
  <si>
    <t>I. ločna kamnita konstrukcija</t>
  </si>
  <si>
    <t>II. Betonski hodnik za pešce</t>
  </si>
  <si>
    <t>III. Kovana ograja</t>
  </si>
  <si>
    <t>IV. Kip Janeza Nepomuka</t>
  </si>
  <si>
    <t>ureditev delovišča, postavitev delovnega odra, izdelava varnostnega načrta, postavitev pisarniškega kontejnerja, wc…</t>
  </si>
  <si>
    <t>kpl</t>
  </si>
  <si>
    <t>odstranjevanje sekundarnih oblog s površine kamnitih elementov z uporabo nizkotlačnega čiščenja</t>
  </si>
  <si>
    <t>odstranjevanje dotrajanega polnila med kamnitimi elementi in nadomeščanje z novim, ki po barvi in strukturi ustreza obstoječemu</t>
  </si>
  <si>
    <t xml:space="preserve">nadomeščanje večjih praznin; večje praznine se nadomesti s kamnitimi surovci podobnih dimenzij kot so obstoječi. Za dopolnjevanje se uporabi avtohtoni apnenec, ki se ga površinsko obdela enako originalu. </t>
  </si>
  <si>
    <t xml:space="preserve"> </t>
  </si>
  <si>
    <t>Nadomeščanje manjših poškodb na kamnitih elementih; manjše poškodbe na kamnitih elementih se nadomestijo z domodelirno maso v dveh nanosih. Prvi, podložni nanos se izvede z grobim polnilom in vezivom na cementni osnovi (npr. Keim restauro-Grund). Zaključni sloj se izvede z modelirno maso, ki po barvi in strukturi ustreza originalu (npr. Keim restauro- Top)</t>
  </si>
  <si>
    <t>Retuša površine ločne konstrukcije; retuša se izvede na mestih, kjer so kamniti elementi nadomeščeni z cementimi plombami. Retuša se izvede v strukturi in barvi materiala, kar pomeni, da se vse kasnejše dopolnitve uskladi z originalno površino</t>
  </si>
  <si>
    <t>Odstranjevanje sekundarnih oblog s površine betonske konstrukcije in jekleni konzol; Površina kamnitih elementov se odstrani z nizkotlačnim čiščenjem (max. 3 bare) ter uporabo mehkega medija. Na mestih, kjer je prisotna vegetacija, je površino potrebno premazati z algacidom (npr. Keim algicid- plus) ter po sedmih dneh sprati z vodnim curkom. Celotna površina se po končanem čiščenju temeljito od praši z tekočo vodo</t>
  </si>
  <si>
    <t>m3</t>
  </si>
  <si>
    <t>Odstranjevanje plasti asfalta in plasti betona, ki je ločen od ab plošče; asfalt in beton se odstranita vse do ab plošče, ki prekriva celotno površino mosta in hkrati tvori oba hodnika za pešce. Pri tem se hkrati odstrani betonske robnike, ki delijo cestišče od hodnika za pešce in premoščajo višinsko razliko površine. Po odstranitvi se površina dobro očisti. Odstranitev obeh gornjih plasti je potrebna zaradi zagotovitve distance med ograjo in pohodno površino hodnika. v ceno je vključen odvoz na trajno deponijo in plačilo vseh taks</t>
  </si>
  <si>
    <t xml:space="preserve">Zapolnjevanje poškodb na betonski konstrukciji; pred pričetkom zapolnjevanja poškodb na betonu se vso vidno armaturo zaščiti s stabilizatorjem rje (npr. Keim concetral-MKH). Praznine se zapolni s polnilom na bazi cementa (npr. Keim concretal mortar-R). Čelo hodnika se preplasti z zaključnim  slojem za sanacijo betona (npr. Keim concetral universal mortar- S) </t>
  </si>
  <si>
    <t>Zaščita kovinskih konzol pod hodnikom; vsa vidna kovinska konstrukcija pod hodnikom se premaže s stabilizatorjem rje. Na tako pripravljeno površino se nanese protikorozijska zaščita, priporočljivo dvokomponentni premaz na bazi epoksidov</t>
  </si>
  <si>
    <t>Retuša betonskih površin; zaradi različnih materialov in vseh dopolnjevanj bo potrebno površino barvno uskladiti. Za uskladitev se uporabi lazurni premaz v barvnem tonu, ki ustreza obstoječi betonski površini (npr. Keim concretal lasur). Pri retuši je še posebno pomembno čelo hodnika, ki je najbolj vidno.</t>
  </si>
  <si>
    <t>Izdelava tlaka hodnikov; tlak hodnika se izvede v teracco tehniki s prodcem kot polnilom. Nivojsko se poravna s tlakom vozišča. Med voziščem in hodnikom se vgradi kamnita mulda iz škofjeloškega konglomerata, ki hkrati v tlorisu ponazarja prvotno kamnito ograjo mostu</t>
  </si>
  <si>
    <t>Demontaža kovane ograje; graja se za namen obnove v celoti demontira. Najprej se odstrani vrhnjo zaobljeno letev, ki je na osnovo kovičena. Sledi odstranitev segmentov med osnovnimi stebri, ki so medsebojno vijačeni. Osnovne stebre je potrebno oddvojiti od betonske podlage ter ločiti dekorativno oporo od konzole, ki sta med seboj varjeni.</t>
  </si>
  <si>
    <t>Odstranjevanje vseh barvnih plasti in drugih oblog; s površine vseh elementov se  odstrani vse barvne nanose in druge sekundarne plasti. Odstranjevanje se  izvede s peskanjem. Peskanje se izvaja pod zmernim tlakom in uporabo finega kremenčevega peska ESP 30.</t>
  </si>
  <si>
    <t>Kovaško popravilo ograje; vse deformirane segmente ograje se uredi in se jim povrne prvotno obliko. Manjkajoče dele se nadomesti z novimi izdelanimi iz kovanega železa. Uredi se vse pritrditvene elemente. Izdela se vse manjkajoče bazice osnovnih stebrov</t>
  </si>
  <si>
    <t xml:space="preserve">Barvanje ograje; površino kovane ograje se prekrije v treh nanosih s sistemom industrijske zaščite kovin od proizvajalca Helios. Prvi, temeljni premaz se izvede z dvokomponentno REZISTOL osnovno barvo E ZP MIOX v barvnem tonu RAL 7022. Premaz je na osnovi epoksidnega veziva in poliamidno aminskega trdilca. Končni premaz se izvede v dveh nanosih in sicer z REZISTOL emajl 2K PUR v barvnem tonu RAL 9005 z dodatkom 5% matiranega sredstva. </t>
  </si>
  <si>
    <t>Montaža kovane ograje; pri montaži ograje se  osnovne stebričke v betonsko ležišče dobro stabilizira ter z dekorativnim elementom poveže na spodnjo konzolo. Vmesne elemente se  na stebričke privijači na obstoječih luknjah, pokrivni zaobljeni trak pa zaradi neravne podlage mestoma privari, mestoma pa koviči.</t>
  </si>
  <si>
    <t>kovana svetilka; pri posegih na kovani ograji se po enakem principu uredi tudi dve svetilki, ki stojita levo in sdesno ob kipu Janeza Nepomuka</t>
  </si>
  <si>
    <t>Odstranitev kopije kipa; kopija kipa se previdno odstrani. Med podstavkom in kipom se loči kovinske vezi. V ceno je vključen tudi odvoz v depo</t>
  </si>
  <si>
    <t>Ureditev podstavka; podstavek se kleparsko uredi. Na mestih, kjer je pločevina dotrajana se ta nadomesti z novo. Preveri se sredica podstavka in po potrebi izvede sanacija.</t>
  </si>
  <si>
    <t>Trodimenzionalni zajem podatkov originalnega kipa; originalni kip hrani Loški muzej.  Za potrebe izdelave kopije se izvede 3d skeniranje kipa. Pomanjkljivosti oz. deformacije na kipu se virtualno korigira in podatke priprav za uporabo na cnc stroju.</t>
  </si>
  <si>
    <t>Izdelava kopije kipa; kip se izdela iz lažjega materiala. Uporabi se poliuretan z gostoto, ki zagotavlja zadostno odpornost na vse negativne vplive (min. 480 kg/m³). Po rezkanju se  izvede ročna površinska obdelava in morebitne korekcije. Kip se z retušo barvno prilagodi originalu.</t>
  </si>
  <si>
    <t>Montaža kipa; montaža kipa se izvede s pomočjo avtodvigala. Kip se na podstavek pritrdi z nerjavečimi sidri.</t>
  </si>
  <si>
    <t>Popis del</t>
  </si>
  <si>
    <t>Številka:</t>
  </si>
  <si>
    <t>Datum:</t>
  </si>
  <si>
    <t>430-0009/2021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</si>
</sst>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6" formatCode="d/\ m/\ yyyy;@"/>
  </numFmts>
  <fonts count="10" x14ac:knownFonts="1">
    <font>
      <sz val="11"/>
      <color theme="1"/>
      <name val="Calibri"/>
      <family val="2"/>
      <charset val="238"/>
      <scheme val="minor"/>
    </font>
    <font>
      <sz val="10"/>
      <name val="Cambria"/>
      <family val="1"/>
      <charset val="238"/>
      <scheme val="major"/>
    </font>
    <font>
      <sz val="11"/>
      <name val="Cambria"/>
      <family val="1"/>
      <charset val="238"/>
      <scheme val="major"/>
    </font>
    <font>
      <b/>
      <i/>
      <sz val="11"/>
      <name val="Cambria"/>
      <family val="1"/>
      <charset val="238"/>
      <scheme val="major"/>
    </font>
    <font>
      <i/>
      <sz val="11"/>
      <name val="Cambria"/>
      <family val="1"/>
      <charset val="238"/>
      <scheme val="major"/>
    </font>
    <font>
      <b/>
      <sz val="11"/>
      <name val="Cambria"/>
      <family val="1"/>
      <charset val="238"/>
      <scheme val="major"/>
    </font>
    <font>
      <sz val="11"/>
      <color theme="1"/>
      <name val="Cambria"/>
      <family val="1"/>
      <charset val="238"/>
      <scheme val="major"/>
    </font>
    <font>
      <i/>
      <sz val="11"/>
      <name val="Cambria"/>
      <family val="1"/>
      <charset val="238"/>
    </font>
    <font>
      <sz val="12"/>
      <name val="Cambria"/>
      <family val="1"/>
      <charset val="238"/>
      <scheme val="major"/>
    </font>
    <font>
      <b/>
      <sz val="14"/>
      <name val="Cambria"/>
      <family val="1"/>
      <charset val="238"/>
      <scheme val="major"/>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Fill="1" applyAlignment="1">
      <alignment horizontal="left" vertical="top"/>
    </xf>
    <xf numFmtId="0" fontId="1" fillId="0" borderId="0" xfId="0" applyNumberFormat="1" applyFont="1" applyFill="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center"/>
    </xf>
    <xf numFmtId="4" fontId="1" fillId="0" borderId="0" xfId="0" applyNumberFormat="1" applyFont="1" applyFill="1"/>
    <xf numFmtId="0" fontId="2" fillId="0" borderId="0" xfId="0" applyFont="1" applyFill="1" applyAlignment="1">
      <alignment horizontal="left" vertical="top"/>
    </xf>
    <xf numFmtId="0" fontId="2" fillId="0" borderId="0" xfId="0" applyNumberFormat="1" applyFont="1" applyFill="1" applyAlignment="1">
      <alignment vertical="top" wrapText="1"/>
    </xf>
    <xf numFmtId="4" fontId="2" fillId="0" borderId="0" xfId="0" applyNumberFormat="1" applyFont="1" applyFill="1" applyAlignment="1">
      <alignment horizontal="center"/>
    </xf>
    <xf numFmtId="4" fontId="2" fillId="0" borderId="0" xfId="0" applyNumberFormat="1" applyFont="1" applyFill="1" applyAlignment="1">
      <alignment horizontal="right"/>
    </xf>
    <xf numFmtId="0" fontId="3" fillId="0" borderId="0" xfId="0" applyFont="1" applyFill="1" applyAlignment="1">
      <alignment horizontal="left" vertical="top"/>
    </xf>
    <xf numFmtId="0" fontId="3" fillId="0" borderId="0" xfId="0" applyNumberFormat="1" applyFont="1" applyFill="1" applyAlignment="1">
      <alignment horizontal="left" vertical="top" wrapText="1"/>
    </xf>
    <xf numFmtId="4" fontId="4" fillId="0" borderId="0" xfId="0" applyNumberFormat="1" applyFont="1" applyFill="1" applyAlignment="1">
      <alignment horizontal="left"/>
    </xf>
    <xf numFmtId="4" fontId="3" fillId="0" borderId="0" xfId="0" applyNumberFormat="1" applyFont="1" applyFill="1" applyAlignment="1">
      <alignment horizontal="left"/>
    </xf>
    <xf numFmtId="4" fontId="4" fillId="0" borderId="0" xfId="0" applyNumberFormat="1" applyFont="1" applyFill="1" applyAlignment="1">
      <alignment horizontal="center"/>
    </xf>
    <xf numFmtId="4" fontId="3" fillId="0" borderId="0" xfId="0" applyNumberFormat="1" applyFont="1" applyFill="1" applyAlignment="1">
      <alignment horizontal="center"/>
    </xf>
    <xf numFmtId="0" fontId="3" fillId="0" borderId="0" xfId="0" applyNumberFormat="1" applyFont="1" applyFill="1" applyAlignment="1">
      <alignment vertical="top" wrapText="1"/>
    </xf>
    <xf numFmtId="4" fontId="4" fillId="0" borderId="0" xfId="0" applyNumberFormat="1" applyFont="1" applyFill="1"/>
    <xf numFmtId="0" fontId="2" fillId="0" borderId="0" xfId="0" applyFont="1" applyAlignment="1">
      <alignment horizontal="center"/>
    </xf>
    <xf numFmtId="0" fontId="2" fillId="0" borderId="0" xfId="0" applyFont="1" applyFill="1" applyAlignment="1">
      <alignment horizontal="center"/>
    </xf>
    <xf numFmtId="4" fontId="2" fillId="0" borderId="0" xfId="0" applyNumberFormat="1" applyFont="1" applyFill="1"/>
    <xf numFmtId="0" fontId="2" fillId="0" borderId="0" xfId="0" applyFont="1" applyFill="1" applyAlignment="1">
      <alignment vertical="top" wrapText="1"/>
    </xf>
    <xf numFmtId="0" fontId="2" fillId="0" borderId="0" xfId="0" applyFont="1" applyFill="1" applyAlignment="1">
      <alignment horizontal="right"/>
    </xf>
    <xf numFmtId="4" fontId="5" fillId="0" borderId="1" xfId="0" applyNumberFormat="1" applyFont="1" applyFill="1" applyBorder="1" applyAlignment="1">
      <alignment horizontal="right"/>
    </xf>
    <xf numFmtId="4" fontId="2" fillId="0" borderId="1" xfId="0" applyNumberFormat="1" applyFont="1" applyFill="1" applyBorder="1"/>
    <xf numFmtId="4" fontId="5" fillId="0" borderId="0" xfId="0" applyNumberFormat="1" applyFont="1" applyFill="1" applyAlignment="1">
      <alignment horizontal="right"/>
    </xf>
    <xf numFmtId="0" fontId="5" fillId="0" borderId="0" xfId="0" applyNumberFormat="1" applyFont="1" applyFill="1" applyAlignment="1">
      <alignment vertical="top" wrapText="1"/>
    </xf>
    <xf numFmtId="164" fontId="4" fillId="0" borderId="0" xfId="0" applyNumberFormat="1" applyFont="1" applyFill="1" applyAlignment="1">
      <alignment horizontal="right"/>
    </xf>
    <xf numFmtId="164" fontId="3" fillId="0" borderId="0" xfId="0" applyNumberFormat="1" applyFont="1" applyFill="1" applyAlignment="1">
      <alignment horizontal="right"/>
    </xf>
    <xf numFmtId="164" fontId="2" fillId="0" borderId="0" xfId="0" applyNumberFormat="1" applyFont="1" applyFill="1" applyAlignment="1">
      <alignment horizontal="right"/>
    </xf>
    <xf numFmtId="164" fontId="2" fillId="0" borderId="1" xfId="0" applyNumberFormat="1" applyFont="1" applyFill="1" applyBorder="1" applyAlignment="1">
      <alignment horizontal="right"/>
    </xf>
    <xf numFmtId="164" fontId="6" fillId="0" borderId="0" xfId="0" applyNumberFormat="1" applyFont="1"/>
    <xf numFmtId="164" fontId="5" fillId="0" borderId="0" xfId="0" applyNumberFormat="1" applyFont="1" applyFill="1" applyAlignment="1">
      <alignment horizontal="right"/>
    </xf>
    <xf numFmtId="164" fontId="5" fillId="0" borderId="0" xfId="0" applyNumberFormat="1" applyFont="1"/>
    <xf numFmtId="0" fontId="2" fillId="0" borderId="1" xfId="0" applyNumberFormat="1" applyFont="1" applyFill="1" applyBorder="1" applyAlignment="1">
      <alignment vertical="top" wrapText="1"/>
    </xf>
    <xf numFmtId="0" fontId="8" fillId="0" borderId="0" xfId="0" applyFont="1"/>
    <xf numFmtId="0" fontId="7" fillId="0" borderId="0" xfId="0" applyFont="1" applyAlignment="1">
      <alignment horizontal="center" vertical="center"/>
    </xf>
    <xf numFmtId="0" fontId="0" fillId="0" borderId="0" xfId="0" applyFont="1" applyAlignment="1">
      <alignment horizontal="center"/>
    </xf>
    <xf numFmtId="0" fontId="9" fillId="0" borderId="0" xfId="0" applyFont="1" applyFill="1" applyAlignment="1">
      <alignment horizontal="left" vertical="top"/>
    </xf>
    <xf numFmtId="166" fontId="2" fillId="0" borderId="0" xfId="0" applyNumberFormat="1" applyFont="1" applyFill="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tabSelected="1" topLeftCell="A4" zoomScaleNormal="100" workbookViewId="0">
      <selection activeCell="B10" sqref="B10"/>
    </sheetView>
  </sheetViews>
  <sheetFormatPr defaultRowHeight="15" x14ac:dyDescent="0.25"/>
  <cols>
    <col min="1" max="1" width="3.7109375" customWidth="1"/>
    <col min="2" max="2" width="55" customWidth="1"/>
    <col min="3" max="3" width="6" customWidth="1"/>
    <col min="4" max="4" width="8.28515625" customWidth="1"/>
    <col min="5" max="5" width="13.140625" customWidth="1"/>
    <col min="6" max="6" width="14.85546875" customWidth="1"/>
  </cols>
  <sheetData>
    <row r="1" spans="1:6" x14ac:dyDescent="0.25">
      <c r="B1" s="7"/>
      <c r="C1" s="8"/>
      <c r="D1" s="8"/>
      <c r="E1" s="9" t="s">
        <v>46</v>
      </c>
      <c r="F1" s="9" t="s">
        <v>48</v>
      </c>
    </row>
    <row r="2" spans="1:6" x14ac:dyDescent="0.25">
      <c r="A2" s="6"/>
      <c r="B2" s="7"/>
      <c r="C2" s="8"/>
      <c r="D2" s="8"/>
      <c r="E2" s="9" t="s">
        <v>47</v>
      </c>
      <c r="F2" s="39">
        <v>44357</v>
      </c>
    </row>
    <row r="3" spans="1:6" x14ac:dyDescent="0.25">
      <c r="A3" s="6"/>
      <c r="B3" s="7"/>
      <c r="C3" s="8"/>
      <c r="D3" s="8"/>
      <c r="E3" s="9"/>
      <c r="F3" s="9"/>
    </row>
    <row r="4" spans="1:6" ht="18" x14ac:dyDescent="0.25">
      <c r="A4" s="38" t="s">
        <v>45</v>
      </c>
      <c r="B4" s="7"/>
      <c r="C4" s="8"/>
      <c r="D4" s="8"/>
      <c r="E4" s="9"/>
      <c r="F4" s="9"/>
    </row>
    <row r="5" spans="1:6" x14ac:dyDescent="0.25">
      <c r="A5" s="6"/>
      <c r="B5" s="7"/>
      <c r="C5" s="8"/>
      <c r="D5" s="8"/>
      <c r="E5" s="9"/>
      <c r="F5" s="9"/>
    </row>
    <row r="6" spans="1:6" x14ac:dyDescent="0.25">
      <c r="A6" s="10"/>
      <c r="B6" s="11" t="s">
        <v>15</v>
      </c>
      <c r="C6" s="12"/>
      <c r="D6" s="12"/>
      <c r="E6" s="12"/>
      <c r="F6" s="13"/>
    </row>
    <row r="7" spans="1:6" x14ac:dyDescent="0.25">
      <c r="A7" s="10"/>
      <c r="B7" s="11"/>
      <c r="C7" s="14" t="s">
        <v>0</v>
      </c>
      <c r="D7" s="14" t="s">
        <v>1</v>
      </c>
      <c r="E7" s="14" t="s">
        <v>2</v>
      </c>
      <c r="F7" s="15" t="s">
        <v>3</v>
      </c>
    </row>
    <row r="8" spans="1:6" x14ac:dyDescent="0.25">
      <c r="A8" s="10"/>
      <c r="B8" s="16"/>
      <c r="C8" s="14"/>
      <c r="D8" s="17"/>
      <c r="E8" s="27"/>
      <c r="F8" s="28"/>
    </row>
    <row r="9" spans="1:6" x14ac:dyDescent="0.25">
      <c r="A9" s="6"/>
      <c r="B9" s="18"/>
      <c r="C9" s="19"/>
      <c r="D9" s="20"/>
      <c r="E9" s="29"/>
      <c r="F9" s="29"/>
    </row>
    <row r="10" spans="1:6" ht="42.75" x14ac:dyDescent="0.25">
      <c r="A10" s="6" t="s">
        <v>4</v>
      </c>
      <c r="B10" s="21" t="s">
        <v>19</v>
      </c>
      <c r="C10" s="9" t="s">
        <v>20</v>
      </c>
      <c r="D10" s="20">
        <v>1</v>
      </c>
      <c r="E10" s="29"/>
      <c r="F10" s="29">
        <f>D10*E10</f>
        <v>0</v>
      </c>
    </row>
    <row r="11" spans="1:6" x14ac:dyDescent="0.25">
      <c r="A11" s="6"/>
      <c r="B11" s="21"/>
      <c r="C11" s="22"/>
      <c r="D11" s="20"/>
      <c r="E11" s="29"/>
      <c r="F11" s="29"/>
    </row>
    <row r="12" spans="1:6" ht="28.5" x14ac:dyDescent="0.25">
      <c r="A12" s="6" t="s">
        <v>5</v>
      </c>
      <c r="B12" s="21" t="s">
        <v>21</v>
      </c>
      <c r="C12" s="9" t="s">
        <v>13</v>
      </c>
      <c r="D12" s="20">
        <v>250</v>
      </c>
      <c r="E12" s="29"/>
      <c r="F12" s="29">
        <f t="shared" ref="F12:F20" si="0">D12*E12</f>
        <v>0</v>
      </c>
    </row>
    <row r="13" spans="1:6" x14ac:dyDescent="0.25">
      <c r="A13" s="6"/>
      <c r="B13" s="21"/>
      <c r="C13" s="9"/>
      <c r="D13" s="20"/>
      <c r="E13" s="29"/>
      <c r="F13" s="29"/>
    </row>
    <row r="14" spans="1:6" ht="42.75" x14ac:dyDescent="0.25">
      <c r="A14" s="6" t="s">
        <v>8</v>
      </c>
      <c r="B14" s="21" t="s">
        <v>22</v>
      </c>
      <c r="C14" s="9" t="s">
        <v>13</v>
      </c>
      <c r="D14" s="20">
        <v>250</v>
      </c>
      <c r="E14" s="29"/>
      <c r="F14" s="29">
        <f t="shared" si="0"/>
        <v>0</v>
      </c>
    </row>
    <row r="15" spans="1:6" x14ac:dyDescent="0.25">
      <c r="A15" s="6"/>
      <c r="B15" s="21"/>
      <c r="C15" s="9"/>
      <c r="D15" s="20"/>
      <c r="E15" s="29"/>
      <c r="F15" s="29"/>
    </row>
    <row r="16" spans="1:6" ht="57" x14ac:dyDescent="0.25">
      <c r="A16" s="6" t="s">
        <v>9</v>
      </c>
      <c r="B16" s="21" t="s">
        <v>23</v>
      </c>
      <c r="C16" s="9" t="s">
        <v>13</v>
      </c>
      <c r="D16" s="20">
        <v>10</v>
      </c>
      <c r="E16" s="29"/>
      <c r="F16" s="29">
        <f t="shared" si="0"/>
        <v>0</v>
      </c>
    </row>
    <row r="17" spans="1:18" x14ac:dyDescent="0.25">
      <c r="A17" s="6"/>
      <c r="B17" s="21"/>
      <c r="C17" s="9"/>
      <c r="D17" s="20"/>
      <c r="E17" s="29"/>
      <c r="F17" s="29"/>
    </row>
    <row r="18" spans="1:18" ht="99.75" x14ac:dyDescent="0.25">
      <c r="A18" s="6" t="s">
        <v>10</v>
      </c>
      <c r="B18" s="21" t="s">
        <v>25</v>
      </c>
      <c r="C18" s="9" t="s">
        <v>13</v>
      </c>
      <c r="D18" s="20">
        <v>50</v>
      </c>
      <c r="E18" s="29"/>
      <c r="F18" s="29">
        <f t="shared" si="0"/>
        <v>0</v>
      </c>
      <c r="R18" t="s">
        <v>24</v>
      </c>
    </row>
    <row r="19" spans="1:18" x14ac:dyDescent="0.25">
      <c r="A19" s="6"/>
      <c r="B19" s="21"/>
      <c r="C19" s="9"/>
      <c r="D19" s="20"/>
      <c r="E19" s="29"/>
      <c r="F19" s="29"/>
    </row>
    <row r="20" spans="1:18" ht="71.25" x14ac:dyDescent="0.25">
      <c r="A20" s="6" t="s">
        <v>11</v>
      </c>
      <c r="B20" s="21" t="s">
        <v>26</v>
      </c>
      <c r="C20" s="9" t="s">
        <v>13</v>
      </c>
      <c r="D20" s="20">
        <v>40</v>
      </c>
      <c r="E20" s="29"/>
      <c r="F20" s="29">
        <f t="shared" si="0"/>
        <v>0</v>
      </c>
    </row>
    <row r="21" spans="1:18" x14ac:dyDescent="0.25">
      <c r="A21" s="6"/>
      <c r="B21" s="21"/>
      <c r="C21" s="9"/>
      <c r="D21" s="20"/>
      <c r="E21" s="29"/>
      <c r="F21" s="29"/>
    </row>
    <row r="22" spans="1:18" x14ac:dyDescent="0.25">
      <c r="A22" s="6"/>
      <c r="B22" s="21"/>
      <c r="C22" s="9"/>
      <c r="D22" s="20"/>
      <c r="E22" s="29"/>
      <c r="F22" s="29"/>
    </row>
    <row r="23" spans="1:18" x14ac:dyDescent="0.25">
      <c r="A23" s="10"/>
      <c r="B23" s="11" t="s">
        <v>16</v>
      </c>
      <c r="C23" s="12"/>
      <c r="D23" s="12"/>
      <c r="E23" s="12"/>
      <c r="F23" s="13"/>
    </row>
    <row r="24" spans="1:18" x14ac:dyDescent="0.25">
      <c r="A24" s="10"/>
      <c r="B24" s="16"/>
      <c r="C24" s="14"/>
      <c r="D24" s="17"/>
      <c r="E24" s="27"/>
      <c r="F24" s="28"/>
    </row>
    <row r="25" spans="1:18" x14ac:dyDescent="0.25">
      <c r="A25" s="6"/>
      <c r="B25" s="18"/>
      <c r="C25" s="19"/>
      <c r="D25" s="20"/>
      <c r="E25" s="29"/>
      <c r="F25" s="29"/>
    </row>
    <row r="26" spans="1:18" ht="114" x14ac:dyDescent="0.25">
      <c r="A26" s="6" t="s">
        <v>4</v>
      </c>
      <c r="B26" s="21" t="s">
        <v>27</v>
      </c>
      <c r="C26" s="9" t="s">
        <v>14</v>
      </c>
      <c r="D26" s="20">
        <v>44</v>
      </c>
      <c r="E26" s="29"/>
      <c r="F26" s="29">
        <f>D26*E26</f>
        <v>0</v>
      </c>
    </row>
    <row r="27" spans="1:18" x14ac:dyDescent="0.25">
      <c r="A27" s="6"/>
      <c r="B27" s="21"/>
      <c r="C27" s="22"/>
      <c r="D27" s="20"/>
      <c r="E27" s="29"/>
      <c r="F27" s="29"/>
    </row>
    <row r="28" spans="1:18" ht="142.5" x14ac:dyDescent="0.25">
      <c r="A28" s="6" t="s">
        <v>5</v>
      </c>
      <c r="B28" s="21" t="s">
        <v>29</v>
      </c>
      <c r="C28" s="9" t="s">
        <v>28</v>
      </c>
      <c r="D28" s="20">
        <v>35.200000000000003</v>
      </c>
      <c r="E28" s="29"/>
      <c r="F28" s="29">
        <f t="shared" ref="F28" si="1">D28*E28</f>
        <v>0</v>
      </c>
    </row>
    <row r="29" spans="1:18" x14ac:dyDescent="0.25">
      <c r="A29" s="6"/>
      <c r="B29" s="21"/>
      <c r="C29" s="9"/>
      <c r="D29" s="20"/>
      <c r="E29" s="29"/>
      <c r="F29" s="29"/>
    </row>
    <row r="30" spans="1:18" ht="99.75" x14ac:dyDescent="0.25">
      <c r="A30" s="6" t="s">
        <v>8</v>
      </c>
      <c r="B30" s="21" t="s">
        <v>30</v>
      </c>
      <c r="C30" s="9" t="s">
        <v>14</v>
      </c>
      <c r="D30" s="20">
        <v>44</v>
      </c>
      <c r="E30" s="29"/>
      <c r="F30" s="29">
        <f t="shared" ref="F30" si="2">D30*E30</f>
        <v>0</v>
      </c>
    </row>
    <row r="31" spans="1:18" x14ac:dyDescent="0.25">
      <c r="A31" s="6"/>
      <c r="B31" s="21"/>
      <c r="C31" s="9"/>
      <c r="D31" s="20"/>
      <c r="E31" s="29"/>
      <c r="F31" s="29"/>
    </row>
    <row r="32" spans="1:18" ht="71.25" x14ac:dyDescent="0.25">
      <c r="A32" s="6" t="s">
        <v>9</v>
      </c>
      <c r="B32" s="21" t="s">
        <v>31</v>
      </c>
      <c r="C32" s="9" t="s">
        <v>20</v>
      </c>
      <c r="D32" s="20">
        <v>1</v>
      </c>
      <c r="E32" s="29"/>
      <c r="F32" s="29">
        <f t="shared" ref="F32" si="3">D32*E32</f>
        <v>0</v>
      </c>
    </row>
    <row r="33" spans="1:6" x14ac:dyDescent="0.25">
      <c r="A33" s="6"/>
      <c r="B33" s="21"/>
      <c r="C33" s="9"/>
      <c r="D33" s="20"/>
      <c r="E33" s="29"/>
      <c r="F33" s="29"/>
    </row>
    <row r="34" spans="1:6" ht="85.5" x14ac:dyDescent="0.25">
      <c r="A34" s="6" t="s">
        <v>10</v>
      </c>
      <c r="B34" s="21" t="s">
        <v>32</v>
      </c>
      <c r="C34" s="9" t="s">
        <v>14</v>
      </c>
      <c r="D34" s="20">
        <v>44</v>
      </c>
      <c r="E34" s="29"/>
      <c r="F34" s="29">
        <f t="shared" ref="F34" si="4">D34*E34</f>
        <v>0</v>
      </c>
    </row>
    <row r="35" spans="1:6" x14ac:dyDescent="0.25">
      <c r="A35" s="6"/>
      <c r="B35" s="21"/>
      <c r="C35" s="9"/>
      <c r="D35" s="20"/>
      <c r="E35" s="29"/>
      <c r="F35" s="29"/>
    </row>
    <row r="36" spans="1:6" ht="71.25" x14ac:dyDescent="0.25">
      <c r="A36" s="6" t="s">
        <v>11</v>
      </c>
      <c r="B36" s="21" t="s">
        <v>33</v>
      </c>
      <c r="C36" s="9" t="s">
        <v>14</v>
      </c>
      <c r="D36" s="20">
        <v>44</v>
      </c>
      <c r="E36" s="29"/>
      <c r="F36" s="29">
        <f t="shared" ref="F36" si="5">D36*E36</f>
        <v>0</v>
      </c>
    </row>
    <row r="37" spans="1:6" x14ac:dyDescent="0.25">
      <c r="A37" s="6"/>
      <c r="B37" s="21"/>
      <c r="C37" s="9"/>
      <c r="D37" s="20"/>
      <c r="E37" s="29"/>
      <c r="F37" s="29"/>
    </row>
    <row r="38" spans="1:6" x14ac:dyDescent="0.25">
      <c r="A38" s="10"/>
      <c r="B38" s="11" t="s">
        <v>17</v>
      </c>
      <c r="C38" s="12"/>
      <c r="D38" s="12"/>
      <c r="E38" s="12"/>
      <c r="F38" s="13"/>
    </row>
    <row r="39" spans="1:6" x14ac:dyDescent="0.25">
      <c r="A39" s="10"/>
      <c r="B39" s="16"/>
      <c r="C39" s="14"/>
      <c r="D39" s="17"/>
      <c r="E39" s="27"/>
      <c r="F39" s="28"/>
    </row>
    <row r="40" spans="1:6" x14ac:dyDescent="0.25">
      <c r="A40" s="6"/>
      <c r="B40" s="18"/>
      <c r="C40" s="19"/>
      <c r="D40" s="20"/>
      <c r="E40" s="29"/>
      <c r="F40" s="29"/>
    </row>
    <row r="41" spans="1:6" ht="99.75" x14ac:dyDescent="0.25">
      <c r="A41" s="6" t="s">
        <v>4</v>
      </c>
      <c r="B41" s="21" t="s">
        <v>34</v>
      </c>
      <c r="C41" s="9" t="s">
        <v>14</v>
      </c>
      <c r="D41" s="20">
        <v>44</v>
      </c>
      <c r="E41" s="29"/>
      <c r="F41" s="29">
        <f>D41*E41</f>
        <v>0</v>
      </c>
    </row>
    <row r="42" spans="1:6" x14ac:dyDescent="0.25">
      <c r="A42" s="6"/>
      <c r="B42" s="21"/>
      <c r="C42" s="22"/>
      <c r="D42" s="20"/>
      <c r="E42" s="29"/>
      <c r="F42" s="29"/>
    </row>
    <row r="43" spans="1:6" ht="71.25" x14ac:dyDescent="0.25">
      <c r="A43" s="6" t="s">
        <v>5</v>
      </c>
      <c r="B43" s="21" t="s">
        <v>35</v>
      </c>
      <c r="C43" s="9" t="s">
        <v>14</v>
      </c>
      <c r="D43" s="20">
        <v>44</v>
      </c>
      <c r="E43" s="29"/>
      <c r="F43" s="29">
        <f t="shared" ref="F43" si="6">D43*E43</f>
        <v>0</v>
      </c>
    </row>
    <row r="44" spans="1:6" x14ac:dyDescent="0.25">
      <c r="A44" s="6"/>
      <c r="B44" s="21"/>
      <c r="C44" s="9"/>
      <c r="D44" s="20"/>
      <c r="E44" s="29"/>
      <c r="F44" s="29"/>
    </row>
    <row r="45" spans="1:6" ht="71.25" x14ac:dyDescent="0.25">
      <c r="A45" s="6" t="s">
        <v>8</v>
      </c>
      <c r="B45" s="21" t="s">
        <v>36</v>
      </c>
      <c r="C45" s="9" t="s">
        <v>14</v>
      </c>
      <c r="D45" s="20">
        <v>44</v>
      </c>
      <c r="E45" s="29"/>
      <c r="F45" s="29">
        <f t="shared" ref="F45" si="7">D45*E45</f>
        <v>0</v>
      </c>
    </row>
    <row r="46" spans="1:6" x14ac:dyDescent="0.25">
      <c r="A46" s="6"/>
      <c r="B46" s="21"/>
      <c r="C46" s="9"/>
      <c r="D46" s="20"/>
      <c r="E46" s="29"/>
      <c r="F46" s="29"/>
    </row>
    <row r="47" spans="1:6" ht="128.25" x14ac:dyDescent="0.25">
      <c r="A47" s="6" t="s">
        <v>9</v>
      </c>
      <c r="B47" s="21" t="s">
        <v>37</v>
      </c>
      <c r="C47" s="9" t="s">
        <v>14</v>
      </c>
      <c r="D47" s="20">
        <v>44</v>
      </c>
      <c r="E47" s="29"/>
      <c r="F47" s="29">
        <f t="shared" ref="F47" si="8">D47*E47</f>
        <v>0</v>
      </c>
    </row>
    <row r="48" spans="1:6" x14ac:dyDescent="0.25">
      <c r="A48" s="6"/>
      <c r="B48" s="21"/>
      <c r="C48" s="9"/>
      <c r="D48" s="20"/>
      <c r="E48" s="29"/>
      <c r="F48" s="29"/>
    </row>
    <row r="49" spans="1:6" ht="85.5" x14ac:dyDescent="0.25">
      <c r="A49" s="6" t="s">
        <v>10</v>
      </c>
      <c r="B49" s="21" t="s">
        <v>38</v>
      </c>
      <c r="C49" s="9" t="s">
        <v>14</v>
      </c>
      <c r="D49" s="20">
        <v>44</v>
      </c>
      <c r="E49" s="29"/>
      <c r="F49" s="29">
        <f t="shared" ref="F49" si="9">D49*E49</f>
        <v>0</v>
      </c>
    </row>
    <row r="50" spans="1:6" x14ac:dyDescent="0.25">
      <c r="A50" s="6"/>
      <c r="B50" s="21"/>
      <c r="C50" s="9"/>
      <c r="D50" s="20"/>
      <c r="E50" s="29"/>
      <c r="F50" s="29"/>
    </row>
    <row r="51" spans="1:6" ht="42.75" x14ac:dyDescent="0.25">
      <c r="A51" s="6" t="s">
        <v>11</v>
      </c>
      <c r="B51" s="21" t="s">
        <v>39</v>
      </c>
      <c r="C51" s="9" t="s">
        <v>20</v>
      </c>
      <c r="D51" s="20">
        <v>2</v>
      </c>
      <c r="E51" s="29"/>
      <c r="F51" s="29">
        <f t="shared" ref="F51" si="10">D51*E51</f>
        <v>0</v>
      </c>
    </row>
    <row r="52" spans="1:6" x14ac:dyDescent="0.25">
      <c r="A52" s="6"/>
      <c r="B52" s="21"/>
      <c r="C52" s="9"/>
      <c r="D52" s="20"/>
      <c r="E52" s="29"/>
      <c r="F52" s="29"/>
    </row>
    <row r="53" spans="1:6" x14ac:dyDescent="0.25">
      <c r="A53" s="10"/>
      <c r="B53" s="11" t="s">
        <v>18</v>
      </c>
      <c r="C53" s="12"/>
      <c r="D53" s="12"/>
      <c r="E53" s="12"/>
      <c r="F53" s="13"/>
    </row>
    <row r="54" spans="1:6" x14ac:dyDescent="0.25">
      <c r="A54" s="10"/>
      <c r="B54" s="16"/>
      <c r="C54" s="14"/>
      <c r="D54" s="17"/>
      <c r="E54" s="27"/>
      <c r="F54" s="28"/>
    </row>
    <row r="55" spans="1:6" x14ac:dyDescent="0.25">
      <c r="A55" s="6"/>
      <c r="B55" s="18"/>
      <c r="C55" s="19"/>
      <c r="D55" s="20"/>
      <c r="E55" s="29"/>
      <c r="F55" s="29"/>
    </row>
    <row r="56" spans="1:6" ht="42.75" x14ac:dyDescent="0.25">
      <c r="A56" s="6" t="s">
        <v>4</v>
      </c>
      <c r="B56" s="21" t="s">
        <v>40</v>
      </c>
      <c r="C56" s="9" t="s">
        <v>20</v>
      </c>
      <c r="D56" s="20">
        <v>1</v>
      </c>
      <c r="E56" s="29"/>
      <c r="F56" s="29">
        <f>D56*E56</f>
        <v>0</v>
      </c>
    </row>
    <row r="57" spans="1:6" x14ac:dyDescent="0.25">
      <c r="A57" s="6"/>
      <c r="B57" s="21"/>
      <c r="C57" s="22"/>
      <c r="D57" s="20"/>
      <c r="E57" s="29"/>
      <c r="F57" s="29"/>
    </row>
    <row r="58" spans="1:6" ht="42.75" x14ac:dyDescent="0.25">
      <c r="A58" s="6" t="s">
        <v>5</v>
      </c>
      <c r="B58" s="21" t="s">
        <v>41</v>
      </c>
      <c r="C58" s="9" t="s">
        <v>20</v>
      </c>
      <c r="D58" s="20">
        <v>1</v>
      </c>
      <c r="E58" s="29"/>
      <c r="F58" s="29">
        <f t="shared" ref="F58" si="11">D58*E58</f>
        <v>0</v>
      </c>
    </row>
    <row r="59" spans="1:6" x14ac:dyDescent="0.25">
      <c r="A59" s="6"/>
      <c r="B59" s="21"/>
      <c r="C59" s="9"/>
      <c r="D59" s="20"/>
      <c r="E59" s="29"/>
      <c r="F59" s="29"/>
    </row>
    <row r="60" spans="1:6" ht="71.25" x14ac:dyDescent="0.25">
      <c r="A60" s="6" t="s">
        <v>8</v>
      </c>
      <c r="B60" s="21" t="s">
        <v>42</v>
      </c>
      <c r="C60" s="9" t="s">
        <v>20</v>
      </c>
      <c r="D60" s="20">
        <v>1</v>
      </c>
      <c r="E60" s="29"/>
      <c r="F60" s="29">
        <f t="shared" ref="F60" si="12">D60*E60</f>
        <v>0</v>
      </c>
    </row>
    <row r="61" spans="1:6" x14ac:dyDescent="0.25">
      <c r="A61" s="6"/>
      <c r="B61" s="21"/>
      <c r="C61" s="9"/>
      <c r="D61" s="20"/>
      <c r="E61" s="29"/>
      <c r="F61" s="29"/>
    </row>
    <row r="62" spans="1:6" ht="85.5" x14ac:dyDescent="0.25">
      <c r="A62" s="6" t="s">
        <v>9</v>
      </c>
      <c r="B62" s="21" t="s">
        <v>43</v>
      </c>
      <c r="C62" s="9" t="s">
        <v>20</v>
      </c>
      <c r="D62" s="20">
        <v>1</v>
      </c>
      <c r="E62" s="29"/>
      <c r="F62" s="29">
        <f t="shared" ref="F62" si="13">D62*E62</f>
        <v>0</v>
      </c>
    </row>
    <row r="63" spans="1:6" x14ac:dyDescent="0.25">
      <c r="A63" s="6"/>
      <c r="B63" s="21"/>
      <c r="C63" s="9"/>
      <c r="D63" s="20"/>
      <c r="E63" s="29"/>
      <c r="F63" s="29"/>
    </row>
    <row r="64" spans="1:6" ht="28.5" x14ac:dyDescent="0.25">
      <c r="A64" s="6" t="s">
        <v>10</v>
      </c>
      <c r="B64" s="21" t="s">
        <v>44</v>
      </c>
      <c r="C64" s="9" t="s">
        <v>20</v>
      </c>
      <c r="D64" s="20">
        <v>1</v>
      </c>
      <c r="E64" s="29"/>
      <c r="F64" s="29">
        <f t="shared" ref="F64" si="14">D64*E64</f>
        <v>0</v>
      </c>
    </row>
    <row r="65" spans="1:6" x14ac:dyDescent="0.25">
      <c r="A65" s="6"/>
      <c r="B65" s="21"/>
      <c r="C65" s="9"/>
      <c r="D65" s="20"/>
      <c r="E65" s="29"/>
      <c r="F65" s="29"/>
    </row>
    <row r="66" spans="1:6" x14ac:dyDescent="0.25">
      <c r="A66" s="6"/>
      <c r="B66" s="34" t="s">
        <v>6</v>
      </c>
      <c r="C66" s="23"/>
      <c r="D66" s="24"/>
      <c r="E66" s="30"/>
      <c r="F66" s="30">
        <f>SUM(F10:F64)</f>
        <v>0</v>
      </c>
    </row>
    <row r="67" spans="1:6" x14ac:dyDescent="0.25">
      <c r="A67" s="6"/>
      <c r="B67" s="7" t="s">
        <v>12</v>
      </c>
      <c r="C67" s="25"/>
      <c r="D67" s="20"/>
      <c r="E67" s="29"/>
      <c r="F67" s="31">
        <f>F66*22/100</f>
        <v>0</v>
      </c>
    </row>
    <row r="68" spans="1:6" x14ac:dyDescent="0.25">
      <c r="A68" s="6"/>
      <c r="B68" s="26" t="s">
        <v>7</v>
      </c>
      <c r="C68" s="25"/>
      <c r="D68" s="20"/>
      <c r="E68" s="32"/>
      <c r="F68" s="33">
        <f>F67+F66</f>
        <v>0</v>
      </c>
    </row>
    <row r="69" spans="1:6" x14ac:dyDescent="0.25">
      <c r="A69" s="1"/>
      <c r="B69" s="2"/>
      <c r="C69" s="4"/>
      <c r="D69" s="5"/>
      <c r="E69" s="3"/>
      <c r="F69" s="3"/>
    </row>
    <row r="72" spans="1:6" x14ac:dyDescent="0.25">
      <c r="B72" s="36"/>
      <c r="C72" s="37"/>
      <c r="D72" s="37"/>
      <c r="E72" s="37"/>
      <c r="F72" s="37"/>
    </row>
    <row r="73" spans="1:6" ht="15.75" x14ac:dyDescent="0.25">
      <c r="B73" s="35"/>
      <c r="C73" s="35"/>
      <c r="D73" s="35"/>
      <c r="E73" s="35"/>
      <c r="F73" s="35"/>
    </row>
    <row r="74" spans="1:6" ht="15.75" x14ac:dyDescent="0.25">
      <c r="B74" s="35"/>
      <c r="C74" s="35"/>
      <c r="D74" s="35"/>
      <c r="E74" s="35"/>
      <c r="F74" s="35"/>
    </row>
    <row r="75" spans="1:6" ht="15.75" x14ac:dyDescent="0.25">
      <c r="B75" s="35"/>
      <c r="C75" s="35"/>
      <c r="D75" s="35"/>
      <c r="E75" s="35"/>
      <c r="F75" s="35"/>
    </row>
    <row r="76" spans="1:6" ht="15.75" x14ac:dyDescent="0.25">
      <c r="B76" s="35"/>
      <c r="C76" s="35"/>
      <c r="D76" s="35"/>
      <c r="E76" s="35"/>
      <c r="F76" s="35"/>
    </row>
    <row r="77" spans="1:6" ht="15.75" x14ac:dyDescent="0.25">
      <c r="B77" s="35"/>
      <c r="C77" s="35"/>
      <c r="D77" s="35"/>
      <c r="E77" s="35"/>
      <c r="F77" s="35"/>
    </row>
  </sheetData>
  <mergeCells count="1">
    <mergeCell ref="B72:F72"/>
  </mergeCells>
  <pageMargins left="0.7" right="0.7" top="0.75" bottom="0.75" header="0.3" footer="0.3"/>
  <pageSetup paperSize="9" scale="76" orientation="portrait" r:id="rId1"/>
  <rowBreaks count="1" manualBreakCount="1">
    <brk id="18" max="16383" man="1"/>
  </rowBreaks>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Nina Tušek</cp:lastModifiedBy>
  <cp:lastPrinted>2015-12-18T09:19:09Z</cp:lastPrinted>
  <dcterms:created xsi:type="dcterms:W3CDTF">2013-04-22T11:26:32Z</dcterms:created>
  <dcterms:modified xsi:type="dcterms:W3CDTF">2021-06-09T11:59:21Z</dcterms:modified>
</cp:coreProperties>
</file>